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<sst xmlns="http://schemas.openxmlformats.org/spreadsheetml/2006/main" count="269" uniqueCount="182">
  <si>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</si>
  <si>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</si>
  <si>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</si>
  <si>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</si>
  <si>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</si>
  <si>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</si>
  <si>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</si>
  <si>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</si>
  <si>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</si>
  <si>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</si>
  <si>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</si>
  <si>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</si>
  <si>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</si>
  <si>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</si>
  <si>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</si>
  <si>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</si>
  <si>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</si>
  <si>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</si>
  <si>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</si>
  <si>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</si>
  <si>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</si>
  <si>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</si>
  <si>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</si>
  <si>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</si>
  <si>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</si>
  <si>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</si>
  <si>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</si>
  <si>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</si>
  <si>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</si>
  <si>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</si>
  <si>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</si>
  <si>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</si>
  <si>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</si>
  <si>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</si>
  <si>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</si>
  <si>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</si>
  <si>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</si>
  <si>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</si>
  <si>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</si>
  <si>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</si>
  <si>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</si>
  <si>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</si>
  <si>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</si>
  <si>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</si>
  <si>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</si>
  <si>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</si>
  <si>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</si>
  <si>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</si>
  <si>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</si>
  <si>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</si>
  <si>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</si>
  <si>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</si>
  <si>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</si>
  <si>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</si>
  <si>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</si>
  <si>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</si>
  <si>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</si>
  <si>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</si>
  <si>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</si>
  <si>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</si>
  <si>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</si>
  <si>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</si>
  <si>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</si>
  <si>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</si>
  <si>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</si>
  <si>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</si>
  <si>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</si>
  <si>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</si>
  <si>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</si>
  <si>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</si>
  <si>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</si>
  <si>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</si>
  <si>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</si>
  <si>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</si>
  <si>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</si>
  <si>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</si>
  <si>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</si>
  <si>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</si>
  <si>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</si>
  <si>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</si>
  <si>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</si>
  <si>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</si>
  <si>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</si>
  <si>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</si>
  <si>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</si>
  <si>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</si>
  <si>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</si>
  <si>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</si>
  <si>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</si>
  <si>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</si>
  <si>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</si>
  <si>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</si>
  <si>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</si>
  <si>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</si>
  <si>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</si>
  <si>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</si>
  <si>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</si>
  <si>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</si>
  <si>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</si>
  <si>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</si>
  <si>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</si>
  <si>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</si>
  <si>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</si>
  <si>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</si>
  <si>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</si>
  <si>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</si>
  <si>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</si>
  <si>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</si>
  <si>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</si>
  <si>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</si>
  <si>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</si>
  <si>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</si>
  <si>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</si>
  <si>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</si>
  <si>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</si>
  <si>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</si>
  <si>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</si>
  <si>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</si>
  <si>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</si>
  <si>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</si>
  <si>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</si>
  <si>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</si>
  <si>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</si>
  <si>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</si>
  <si>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</si>
  <si>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</si>
  <si>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</si>
  <si>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</si>
  <si>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</si>
  <si>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</si>
  <si>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</si>
  <si>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</si>
  <si>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</si>
  <si>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</si>
  <si>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</si>
  <si>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</si>
  <si>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</si>
  <si>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</si>
  <si>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</si>
  <si>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</si>
  <si>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</si>
  <si>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</si>
  <si>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</si>
  <si>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</si>
  <si>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</si>
  <si>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</si>
  <si>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</si>
  <si>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</si>
  <si>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</si>
  <si>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</si>
  <si>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</si>
  <si>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</si>
  <si>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</si>
  <si>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</si>
  <si>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</si>
  <si>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</si>
  <si>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</si>
  <si>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</si>
  <si>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</si>
  <si>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</si>
  <si>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</si>
  <si>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</si>
  <si>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</si>
  <si>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</si>
  <si>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</si>
  <si>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</si>
  <si>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</si>
  <si>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</si>
  <si>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</si>
  <si>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</si>
  <si>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</si>
  <si>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</si>
  <si>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</si>
  <si>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</si>
  <si>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</si>
  <si>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</si>
  <si>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</si>
  <si>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</si>
  <si>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ТП-144 г. Армавир</t>
  </si>
  <si>
    <t>P_Ар_ТП_163</t>
  </si>
  <si>
    <t>118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</si>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</sst>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tabSelected="1" view="pageBreakPreview" topLeftCell="B6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178</v>
      </c>
      <c r="D19" s="102" t="s">
        <v>179</v>
      </c>
      <c r="E19" s="108" t="s">
        <v>171</v>
      </c>
      <c r="F19" s="103" t="s">
        <v>172</v>
      </c>
      <c r="G19" s="104" t="s">
        <v>160</v>
      </c>
      <c r="H19" s="104" t="s">
        <v>161</v>
      </c>
      <c r="I19" s="104" t="s">
        <v>170</v>
      </c>
      <c r="J19" s="103" t="s">
        <v>162</v>
      </c>
      <c r="K19" s="94" t="s">
        <v>173</v>
      </c>
      <c r="L19" s="103"/>
      <c r="M19" s="103"/>
      <c r="N19" s="105" t="s">
        <v>163</v>
      </c>
      <c r="O19" s="104" t="s">
        <v>160</v>
      </c>
      <c r="P19" s="104" t="s">
        <v>180</v>
      </c>
      <c r="Q19" s="80" t="s">
        <v>164</v>
      </c>
      <c r="R19" s="80" t="s">
        <v>175</v>
      </c>
      <c r="S19" s="106">
        <v>55.39</v>
      </c>
      <c r="T19" s="111">
        <v>1.41</v>
      </c>
      <c r="U19" s="67">
        <f>O19*P19*S19*T19</f>
        <v>9215.7882000000009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ТП-144 г. Армавир</v>
      </c>
      <c r="D20" s="102" t="str">
        <f>D19</f>
        <v>P_Ар_ТП_163</v>
      </c>
      <c r="E20" s="109" t="s">
        <v>165</v>
      </c>
      <c r="F20" s="103" t="s">
        <v>172</v>
      </c>
      <c r="G20" s="104" t="s">
        <v>160</v>
      </c>
      <c r="H20" s="104" t="s">
        <v>161</v>
      </c>
      <c r="I20" s="104" t="s">
        <v>170</v>
      </c>
      <c r="J20" s="103" t="s">
        <v>162</v>
      </c>
      <c r="K20" s="110" t="s">
        <v>174</v>
      </c>
      <c r="L20" s="103"/>
      <c r="M20" s="103"/>
      <c r="N20" s="105" t="s">
        <v>163</v>
      </c>
      <c r="O20" s="110" t="s">
        <v>160</v>
      </c>
      <c r="P20" s="112">
        <v>13</v>
      </c>
      <c r="Q20" s="24" t="s">
        <v>166</v>
      </c>
      <c r="R20" s="24" t="s">
        <v>176</v>
      </c>
      <c r="S20" s="111">
        <v>59.4</v>
      </c>
      <c r="T20" s="111">
        <v>1</v>
      </c>
      <c r="U20" s="67">
        <f t="shared" ref="U20" si="0">O20*P20*S20*T20</f>
        <v>772.19999999999993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ТП-144 г. Армавир</v>
      </c>
      <c r="D21" s="102" t="str">
        <f>D19</f>
        <v>P_Ар_ТП_163</v>
      </c>
      <c r="E21" s="109" t="s">
        <v>177</v>
      </c>
      <c r="F21" s="103" t="s">
        <v>172</v>
      </c>
      <c r="G21" s="104" t="s">
        <v>160</v>
      </c>
      <c r="H21" s="104" t="s">
        <v>161</v>
      </c>
      <c r="I21" s="104" t="s">
        <v>170</v>
      </c>
      <c r="J21" s="103"/>
      <c r="K21" s="110" t="s">
        <v>169</v>
      </c>
      <c r="L21" s="107"/>
      <c r="M21" s="107"/>
      <c r="N21" s="105" t="s">
        <v>163</v>
      </c>
      <c r="O21" s="110" t="s">
        <v>160</v>
      </c>
      <c r="P21" s="112">
        <v>1</v>
      </c>
      <c r="Q21" s="24" t="s">
        <v>167</v>
      </c>
      <c r="R21" s="24" t="s">
        <v>168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10697.158200000002</v>
      </c>
      <c r="V22" s="17" t="s">
        <v>7</v>
      </c>
    </row>
    <row r="23" spans="1:22" ht="18.75" hidden="1" x14ac:dyDescent="0.25">
      <c r="B23" s="127" t="s">
        <v>73</v>
      </c>
      <c r="C23" s="127"/>
      <c r="D23" s="127"/>
      <c r="E23" s="127"/>
      <c r="F23" s="127"/>
      <c r="G23" s="127"/>
      <c r="H23" s="127"/>
      <c r="I23" s="12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0" t="s">
        <v>39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2" s="44" customFormat="1" hidden="1" x14ac:dyDescent="0.25">
      <c r="B30" s="121" t="s">
        <v>113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 s="44" customFormat="1" hidden="1" x14ac:dyDescent="0.25">
      <c r="B31" s="122" t="s">
        <v>115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2" s="44" customFormat="1" ht="21" hidden="1" customHeight="1" x14ac:dyDescent="0.25">
      <c r="B32" s="120" t="s">
        <v>139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0" t="s">
        <v>65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</row>
    <row r="35" spans="2:21" s="44" customFormat="1" hidden="1" x14ac:dyDescent="0.25">
      <c r="B35" s="46"/>
      <c r="C35" s="120" t="s">
        <v>66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67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68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69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70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71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122" t="s">
        <v>44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</row>
    <row r="42" spans="2:21" s="44" customFormat="1" ht="36" hidden="1" customHeight="1" x14ac:dyDescent="0.25">
      <c r="B42" s="120" t="s">
        <v>40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2:21" s="44" customFormat="1" hidden="1" x14ac:dyDescent="0.25">
      <c r="B43" s="120" t="s">
        <v>41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116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117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51"/>
      <c r="C46" s="120" t="s">
        <v>78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79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80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81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82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88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85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86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87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123" t="s">
        <v>89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</row>
    <row r="59" spans="2:21" s="44" customFormat="1" hidden="1" x14ac:dyDescent="0.25">
      <c r="B59" s="123" t="s">
        <v>64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118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119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120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7" customFormat="1" ht="35.25" hidden="1" customHeight="1" x14ac:dyDescent="0.25">
      <c r="B64" s="120" t="s">
        <v>122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2:21" s="44" customFormat="1" ht="34.5" hidden="1" customHeight="1" x14ac:dyDescent="0.25">
      <c r="B65" s="120" t="s">
        <v>123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ТП-144 г. Армавир</v>
      </c>
      <c r="D15" s="102" t="str">
        <f>'20.1'!D19</f>
        <v>P_Ар_ТП_163</v>
      </c>
      <c r="E15" s="94"/>
      <c r="F15" s="93" t="str">
        <f>'20.1'!C19</f>
        <v>Построение интеллектуальной системы учета электрической энергии в рамках 522-ФЗ ТП-144 г. Армавир</v>
      </c>
      <c r="G15" s="93" t="str">
        <f>'20.1'!D19</f>
        <v>P_Ар_ТП_163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EhTxJjCFhhe8VA5r2JsCAK7RE3syLG6XFffWNZRWBTZ4R3DKXjnGK/t2RkDgk997JRzG907vxn41pTT4GgsQLw==" saltValue="JbR7zkSM6WTC+t/TTK7qi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G16" sqref="G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24"/>
      <c r="C13" s="124"/>
      <c r="D13" s="124"/>
      <c r="E13" s="124"/>
      <c r="F13" s="12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142</v>
      </c>
      <c r="R14" s="84" t="s">
        <v>143</v>
      </c>
      <c r="S14" s="84" t="s">
        <v>144</v>
      </c>
      <c r="T14" s="84" t="s">
        <v>145</v>
      </c>
      <c r="U14" s="84" t="s">
        <v>146</v>
      </c>
      <c r="V14" s="84" t="s">
        <v>147</v>
      </c>
      <c r="W14" s="84" t="s">
        <v>148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ТП-144 г. Армавир</v>
      </c>
      <c r="D15" s="90" t="str">
        <f>'20.1'!D19</f>
        <v>P_Ар_ТП_163</v>
      </c>
      <c r="E15" s="91"/>
      <c r="F15" s="91"/>
      <c r="G15" s="85">
        <f>'20.1'!U22/1000</f>
        <v>10.697158200000002</v>
      </c>
      <c r="H15" s="85">
        <f>G15*1.2</f>
        <v>12.836589840000002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12.836589840000002</v>
      </c>
      <c r="J15" s="31">
        <f>'20.2'!M20/1000</f>
        <v>0</v>
      </c>
      <c r="K15" s="31">
        <f>I15+J15</f>
        <v>12.836589840000002</v>
      </c>
      <c r="L15" s="85"/>
      <c r="M15" s="87">
        <f>K15-L15</f>
        <v>12.836589840000002</v>
      </c>
      <c r="N15" s="85"/>
      <c r="O15" s="86">
        <f>H15-N15</f>
        <v>12.836589840000002</v>
      </c>
      <c r="P15" s="31">
        <f>SUM(Q15:W15)</f>
        <v>1.5291670900000001</v>
      </c>
      <c r="Q15" s="92"/>
      <c r="R15" s="113"/>
      <c r="S15" s="114">
        <v>1.5291670900000001</v>
      </c>
      <c r="T15" s="92"/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9e/j+D8TuT9+i69/YYdMABoExppCYvIpxSnB2YK4eEZIjrG6yYYu8ctQ8v0Nd9QlGMtLj2YWwShxBzEoCcbfeA==" saltValue="Lg9xL3I/+HTRMC5vsoScJ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6" t="s">
        <v>181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zZy29ca5e7N8DuNTUlSOO43AjbdGgT8ZyxjCEuVAniC690AQ1XHKBtmHLxr0m6d6t3cubAWlwNWdYP32Vn85Eg==" saltValue="NuuDtw6dhoFbok9fZ72We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2026-05-13T13:37:40Z</dcterms:modified>
</cp:coreProperties>
</file>